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270" windowWidth="14940" windowHeight="9150"/>
  </bookViews>
  <sheets>
    <sheet name="ПНО" sheetId="2" r:id="rId1"/>
  </sheets>
  <calcPr calcId="124519"/>
</workbook>
</file>

<file path=xl/calcChain.xml><?xml version="1.0" encoding="utf-8"?>
<calcChain xmlns="http://schemas.openxmlformats.org/spreadsheetml/2006/main">
  <c r="D6" i="2"/>
  <c r="F11"/>
  <c r="E11"/>
  <c r="D11"/>
  <c r="E8"/>
  <c r="D8"/>
  <c r="D9"/>
  <c r="E9"/>
  <c r="F9"/>
  <c r="D15" l="1"/>
  <c r="D14" s="1"/>
  <c r="F8"/>
  <c r="F7" s="1"/>
  <c r="E15"/>
  <c r="E14" s="1"/>
  <c r="F15"/>
  <c r="F14" s="1"/>
  <c r="E7" l="1"/>
  <c r="E6" s="1"/>
  <c r="F6"/>
  <c r="D7"/>
</calcChain>
</file>

<file path=xl/sharedStrings.xml><?xml version="1.0" encoding="utf-8"?>
<sst xmlns="http://schemas.openxmlformats.org/spreadsheetml/2006/main" count="38" uniqueCount="38">
  <si>
    <t>Наименование кода</t>
  </si>
  <si>
    <t>КВСР</t>
  </si>
  <si>
    <t>КЦСР</t>
  </si>
  <si>
    <t>2024 год</t>
  </si>
  <si>
    <t>2025 год</t>
  </si>
  <si>
    <t>Администрация ЧРМО</t>
  </si>
  <si>
    <t/>
  </si>
  <si>
    <t xml:space="preserve">Муниципальная программа "Муниципальное управление в Черемховском районном муниципальном образовании" </t>
  </si>
  <si>
    <t>6600000000</t>
  </si>
  <si>
    <t>Подпрограмма "Развитие системы управления муниципальным образованием"</t>
  </si>
  <si>
    <t>6610000000</t>
  </si>
  <si>
    <t>Основное мероприятие: Льготы, предоставляемые гражданам, удостоенным звания "Почетный гражданин Черемховского района"</t>
  </si>
  <si>
    <t>6610300000</t>
  </si>
  <si>
    <t>Ежемесячные выплаты в соответствии с Решением Думы Черемховского районного муниципального образования от 27.06.2012 №213 "Об утверждении положения "О Почетном звании Почетный гражданин Черемховского района""</t>
  </si>
  <si>
    <t>6610323500</t>
  </si>
  <si>
    <t>Единовременная денежная выплата лицу, удостоенному звания "Почетный гражданин Черемховского района"</t>
  </si>
  <si>
    <t>6610323600</t>
  </si>
  <si>
    <t>Муниципальная программа "Здоровье населения в Черемховском районном муниципальном образовании"</t>
  </si>
  <si>
    <t>6900000000</t>
  </si>
  <si>
    <t>Основное мероприятие: Содействие в кадровом обеспечении учреждений здравоохранения в поселениях Черемховского района</t>
  </si>
  <si>
    <t>6900100000</t>
  </si>
  <si>
    <t>6900120047</t>
  </si>
  <si>
    <t>Основное мероприятие: Доплаты к пенсиям, дополнительное пенсионное обеспечение</t>
  </si>
  <si>
    <t>6610200000</t>
  </si>
  <si>
    <t>Выплата пенсии за выслугу лет гражданам, замещавшим должности муниципальной службы в органах местного самоуправления Черемховского районного муниципального образования, ежемесячной доплаты к трудовой пенсии выборным лицам администрации и Думы Черемховского районного муниципального образования</t>
  </si>
  <si>
    <t>6610223490</t>
  </si>
  <si>
    <t>1</t>
  </si>
  <si>
    <t>2</t>
  </si>
  <si>
    <t>3</t>
  </si>
  <si>
    <t>4</t>
  </si>
  <si>
    <t>5</t>
  </si>
  <si>
    <t>6</t>
  </si>
  <si>
    <t>тыс. рублей</t>
  </si>
  <si>
    <t>Единовременные выплаты молодым специалистам с высшим или средним профессиональным образованием, работающим в медицинских учреждениях Черемховского района</t>
  </si>
  <si>
    <t>Начальник финуправления</t>
  </si>
  <si>
    <t>Ю.Н. Гайдук</t>
  </si>
  <si>
    <t>Перечень публичных нормативных обязательств, подлежащих исполнению за счет средств бюджета Черемховского районного муниципального образования, по главным распорядителям средств районного бюджета на 2024 год и на плановый период 2025 и 2026 годов</t>
  </si>
  <si>
    <t>2026 год</t>
  </si>
</sst>
</file>

<file path=xl/styles.xml><?xml version="1.0" encoding="utf-8"?>
<styleSheet xmlns="http://schemas.openxmlformats.org/spreadsheetml/2006/main">
  <numFmts count="3">
    <numFmt numFmtId="164" formatCode="#,##0.0;[Red]\-#,##0.0;0.0"/>
    <numFmt numFmtId="165" formatCode="0000000000;[Red]\-0000000000;&quot;&quot;"/>
    <numFmt numFmtId="166" formatCode="000"/>
  </numFmts>
  <fonts count="7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/>
  </cellStyleXfs>
  <cellXfs count="22">
    <xf numFmtId="0" fontId="0" fillId="0" borderId="0" xfId="0"/>
    <xf numFmtId="49" fontId="2" fillId="0" borderId="1" xfId="0" applyNumberFormat="1" applyFont="1" applyBorder="1" applyAlignment="1" applyProtection="1">
      <alignment horizontal="center" vertical="center" wrapText="1"/>
    </xf>
    <xf numFmtId="0" fontId="5" fillId="0" borderId="0" xfId="0" applyFont="1"/>
    <xf numFmtId="0" fontId="1" fillId="0" borderId="0" xfId="0" applyFont="1"/>
    <xf numFmtId="0" fontId="2" fillId="0" borderId="0" xfId="0" applyFont="1"/>
    <xf numFmtId="0" fontId="5" fillId="0" borderId="0" xfId="2" applyFont="1" applyProtection="1">
      <protection hidden="1"/>
    </xf>
    <xf numFmtId="0" fontId="5" fillId="0" borderId="0" xfId="2" applyFont="1" applyAlignment="1" applyProtection="1">
      <alignment horizontal="center"/>
      <protection hidden="1"/>
    </xf>
    <xf numFmtId="0" fontId="5" fillId="0" borderId="0" xfId="0" applyFont="1" applyAlignment="1">
      <alignment horizontal="center"/>
    </xf>
    <xf numFmtId="0" fontId="2" fillId="0" borderId="0" xfId="2" applyNumberFormat="1" applyFont="1" applyFill="1" applyBorder="1" applyAlignment="1" applyProtection="1">
      <protection hidden="1"/>
    </xf>
    <xf numFmtId="166" fontId="2" fillId="0" borderId="1" xfId="2" applyNumberFormat="1" applyFont="1" applyFill="1" applyBorder="1" applyAlignment="1" applyProtection="1">
      <alignment wrapText="1"/>
      <protection hidden="1"/>
    </xf>
    <xf numFmtId="166" fontId="2" fillId="0" borderId="1" xfId="2" applyNumberFormat="1" applyFont="1" applyFill="1" applyBorder="1" applyAlignment="1" applyProtection="1">
      <alignment horizontal="center"/>
      <protection hidden="1"/>
    </xf>
    <xf numFmtId="165" fontId="2" fillId="0" borderId="1" xfId="2" applyNumberFormat="1" applyFont="1" applyFill="1" applyBorder="1" applyAlignment="1" applyProtection="1">
      <alignment horizontal="center"/>
      <protection hidden="1"/>
    </xf>
    <xf numFmtId="164" fontId="2" fillId="0" borderId="1" xfId="2" applyNumberFormat="1" applyFont="1" applyFill="1" applyBorder="1" applyAlignment="1" applyProtection="1">
      <alignment horizontal="center"/>
      <protection hidden="1"/>
    </xf>
    <xf numFmtId="166" fontId="1" fillId="0" borderId="1" xfId="2" applyNumberFormat="1" applyFont="1" applyFill="1" applyBorder="1" applyAlignment="1" applyProtection="1">
      <alignment wrapText="1"/>
      <protection hidden="1"/>
    </xf>
    <xf numFmtId="166" fontId="1" fillId="0" borderId="1" xfId="2" applyNumberFormat="1" applyFont="1" applyFill="1" applyBorder="1" applyAlignment="1" applyProtection="1">
      <alignment horizontal="center"/>
      <protection hidden="1"/>
    </xf>
    <xf numFmtId="165" fontId="1" fillId="0" borderId="1" xfId="2" applyNumberFormat="1" applyFont="1" applyFill="1" applyBorder="1" applyAlignment="1" applyProtection="1">
      <alignment horizontal="center"/>
      <protection hidden="1"/>
    </xf>
    <xf numFmtId="164" fontId="1" fillId="0" borderId="1" xfId="2" applyNumberFormat="1" applyFont="1" applyFill="1" applyBorder="1" applyAlignment="1" applyProtection="1">
      <alignment horizontal="center"/>
      <protection hidden="1"/>
    </xf>
    <xf numFmtId="0" fontId="1" fillId="0" borderId="0" xfId="2" applyNumberFormat="1" applyFont="1" applyFill="1" applyBorder="1" applyAlignment="1" applyProtection="1">
      <protection hidden="1"/>
    </xf>
    <xf numFmtId="0" fontId="1" fillId="0" borderId="0" xfId="2" applyFont="1" applyAlignment="1" applyProtection="1">
      <alignment horizontal="center"/>
      <protection hidden="1"/>
    </xf>
    <xf numFmtId="0" fontId="5" fillId="0" borderId="0" xfId="2" applyNumberFormat="1" applyFont="1" applyFill="1" applyAlignment="1" applyProtection="1">
      <alignment vertical="top" wrapText="1"/>
      <protection hidden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right"/>
    </xf>
  </cellXfs>
  <cellStyles count="3">
    <cellStyle name="Normal" xfId="1"/>
    <cellStyle name="Обычный" xfId="0" builtinId="0"/>
    <cellStyle name="Обычный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9"/>
  <sheetViews>
    <sheetView tabSelected="1" workbookViewId="0">
      <selection activeCell="I13" sqref="I13"/>
    </sheetView>
  </sheetViews>
  <sheetFormatPr defaultRowHeight="15.75"/>
  <cols>
    <col min="1" max="1" width="44.7109375" style="2" customWidth="1"/>
    <col min="2" max="2" width="6.85546875" style="7" customWidth="1"/>
    <col min="3" max="3" width="12.85546875" style="7" customWidth="1"/>
    <col min="4" max="4" width="10.7109375" style="7" customWidth="1"/>
    <col min="5" max="5" width="10.5703125" style="7" customWidth="1"/>
    <col min="6" max="6" width="11" style="7" customWidth="1"/>
    <col min="7" max="16384" width="9.140625" style="2"/>
  </cols>
  <sheetData>
    <row r="1" spans="1:7" ht="66" customHeight="1">
      <c r="A1" s="20" t="s">
        <v>36</v>
      </c>
      <c r="B1" s="20"/>
      <c r="C1" s="20"/>
      <c r="D1" s="20"/>
      <c r="E1" s="20"/>
      <c r="F1" s="20"/>
    </row>
    <row r="3" spans="1:7">
      <c r="A3" s="19"/>
      <c r="B3" s="19"/>
      <c r="C3" s="6"/>
      <c r="D3" s="6"/>
      <c r="E3" s="6"/>
      <c r="F3" s="18" t="s">
        <v>32</v>
      </c>
      <c r="G3" s="5"/>
    </row>
    <row r="4" spans="1:7" s="3" customFormat="1" ht="12.7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37</v>
      </c>
      <c r="G4" s="8"/>
    </row>
    <row r="5" spans="1:7" s="3" customFormat="1" ht="12.75">
      <c r="A5" s="1" t="s">
        <v>26</v>
      </c>
      <c r="B5" s="1" t="s">
        <v>27</v>
      </c>
      <c r="C5" s="1" t="s">
        <v>28</v>
      </c>
      <c r="D5" s="1" t="s">
        <v>29</v>
      </c>
      <c r="E5" s="1" t="s">
        <v>30</v>
      </c>
      <c r="F5" s="1" t="s">
        <v>31</v>
      </c>
      <c r="G5" s="8"/>
    </row>
    <row r="6" spans="1:7" s="4" customFormat="1" ht="12.75">
      <c r="A6" s="9" t="s">
        <v>5</v>
      </c>
      <c r="B6" s="10">
        <v>917</v>
      </c>
      <c r="C6" s="11" t="s">
        <v>6</v>
      </c>
      <c r="D6" s="12">
        <f>D7+D14</f>
        <v>10462.795</v>
      </c>
      <c r="E6" s="12">
        <f t="shared" ref="E6:F6" si="0">E7+E14</f>
        <v>10504.195</v>
      </c>
      <c r="F6" s="12">
        <f t="shared" si="0"/>
        <v>10599.895</v>
      </c>
      <c r="G6" s="8"/>
    </row>
    <row r="7" spans="1:7" s="4" customFormat="1" ht="42.75" customHeight="1">
      <c r="A7" s="9" t="s">
        <v>7</v>
      </c>
      <c r="B7" s="10">
        <v>917</v>
      </c>
      <c r="C7" s="11" t="s">
        <v>8</v>
      </c>
      <c r="D7" s="12">
        <f>D8</f>
        <v>10370.84</v>
      </c>
      <c r="E7" s="12">
        <f t="shared" ref="E7:F7" si="1">E8</f>
        <v>10412.24</v>
      </c>
      <c r="F7" s="12">
        <f t="shared" si="1"/>
        <v>10507.94</v>
      </c>
      <c r="G7" s="8"/>
    </row>
    <row r="8" spans="1:7" s="3" customFormat="1" ht="25.5">
      <c r="A8" s="13" t="s">
        <v>9</v>
      </c>
      <c r="B8" s="14">
        <v>917</v>
      </c>
      <c r="C8" s="15" t="s">
        <v>10</v>
      </c>
      <c r="D8" s="16">
        <f>D9+D11</f>
        <v>10370.84</v>
      </c>
      <c r="E8" s="16">
        <f>E9+E11</f>
        <v>10412.24</v>
      </c>
      <c r="F8" s="16">
        <f t="shared" ref="E8:F8" si="2">F9+F11</f>
        <v>10507.94</v>
      </c>
      <c r="G8" s="17"/>
    </row>
    <row r="9" spans="1:7" s="3" customFormat="1" ht="25.5">
      <c r="A9" s="13" t="s">
        <v>22</v>
      </c>
      <c r="B9" s="14">
        <v>917</v>
      </c>
      <c r="C9" s="15" t="s">
        <v>23</v>
      </c>
      <c r="D9" s="16">
        <f>D10</f>
        <v>9102.34</v>
      </c>
      <c r="E9" s="16">
        <f t="shared" ref="E9:F9" si="3">E10</f>
        <v>9102.34</v>
      </c>
      <c r="F9" s="16">
        <f t="shared" si="3"/>
        <v>9102.34</v>
      </c>
      <c r="G9" s="17"/>
    </row>
    <row r="10" spans="1:7" s="3" customFormat="1" ht="89.25">
      <c r="A10" s="13" t="s">
        <v>24</v>
      </c>
      <c r="B10" s="14">
        <v>917</v>
      </c>
      <c r="C10" s="15" t="s">
        <v>25</v>
      </c>
      <c r="D10" s="16">
        <v>9102.34</v>
      </c>
      <c r="E10" s="16">
        <v>9102.34</v>
      </c>
      <c r="F10" s="16">
        <v>9102.34</v>
      </c>
      <c r="G10" s="17"/>
    </row>
    <row r="11" spans="1:7" s="3" customFormat="1" ht="38.25">
      <c r="A11" s="13" t="s">
        <v>11</v>
      </c>
      <c r="B11" s="14">
        <v>917</v>
      </c>
      <c r="C11" s="15" t="s">
        <v>12</v>
      </c>
      <c r="D11" s="16">
        <f>D12+D13</f>
        <v>1268.5</v>
      </c>
      <c r="E11" s="16">
        <f>E12+E13</f>
        <v>1309.9000000000001</v>
      </c>
      <c r="F11" s="16">
        <f>F12+F13</f>
        <v>1405.6</v>
      </c>
      <c r="G11" s="17"/>
    </row>
    <row r="12" spans="1:7" s="3" customFormat="1" ht="63.75">
      <c r="A12" s="13" t="s">
        <v>13</v>
      </c>
      <c r="B12" s="14">
        <v>917</v>
      </c>
      <c r="C12" s="15" t="s">
        <v>14</v>
      </c>
      <c r="D12" s="16">
        <v>1265.5</v>
      </c>
      <c r="E12" s="16">
        <v>1306.9000000000001</v>
      </c>
      <c r="F12" s="16">
        <v>1396.6</v>
      </c>
      <c r="G12" s="17"/>
    </row>
    <row r="13" spans="1:7" s="3" customFormat="1" ht="38.25">
      <c r="A13" s="13" t="s">
        <v>15</v>
      </c>
      <c r="B13" s="14">
        <v>917</v>
      </c>
      <c r="C13" s="15" t="s">
        <v>16</v>
      </c>
      <c r="D13" s="16">
        <v>3</v>
      </c>
      <c r="E13" s="16">
        <v>3</v>
      </c>
      <c r="F13" s="16">
        <v>9</v>
      </c>
      <c r="G13" s="17"/>
    </row>
    <row r="14" spans="1:7" s="4" customFormat="1" ht="24.75" customHeight="1">
      <c r="A14" s="9" t="s">
        <v>17</v>
      </c>
      <c r="B14" s="10">
        <v>917</v>
      </c>
      <c r="C14" s="11" t="s">
        <v>18</v>
      </c>
      <c r="D14" s="12">
        <f>D15</f>
        <v>91.954999999999998</v>
      </c>
      <c r="E14" s="12">
        <f t="shared" ref="E14:F15" si="4">E15</f>
        <v>91.954999999999998</v>
      </c>
      <c r="F14" s="12">
        <f t="shared" si="4"/>
        <v>91.954999999999998</v>
      </c>
      <c r="G14" s="8"/>
    </row>
    <row r="15" spans="1:7" s="3" customFormat="1" ht="38.25">
      <c r="A15" s="13" t="s">
        <v>19</v>
      </c>
      <c r="B15" s="14">
        <v>917</v>
      </c>
      <c r="C15" s="15" t="s">
        <v>20</v>
      </c>
      <c r="D15" s="16">
        <f>D16</f>
        <v>91.954999999999998</v>
      </c>
      <c r="E15" s="16">
        <f t="shared" si="4"/>
        <v>91.954999999999998</v>
      </c>
      <c r="F15" s="16">
        <f t="shared" si="4"/>
        <v>91.954999999999998</v>
      </c>
      <c r="G15" s="17"/>
    </row>
    <row r="16" spans="1:7" s="3" customFormat="1" ht="51">
      <c r="A16" s="13" t="s">
        <v>33</v>
      </c>
      <c r="B16" s="14">
        <v>917</v>
      </c>
      <c r="C16" s="15" t="s">
        <v>21</v>
      </c>
      <c r="D16" s="16">
        <v>91.954999999999998</v>
      </c>
      <c r="E16" s="16">
        <v>91.954999999999998</v>
      </c>
      <c r="F16" s="16">
        <v>91.954999999999998</v>
      </c>
      <c r="G16" s="17"/>
    </row>
    <row r="19" spans="1:6">
      <c r="A19" s="2" t="s">
        <v>34</v>
      </c>
      <c r="E19" s="21" t="s">
        <v>35</v>
      </c>
      <c r="F19" s="21"/>
    </row>
  </sheetData>
  <mergeCells count="3">
    <mergeCell ref="A3:B3"/>
    <mergeCell ref="A1:F1"/>
    <mergeCell ref="E19:F19"/>
  </mergeCells>
  <pageMargins left="0.78740157480314965" right="0.39370078740157483" top="0.78740157480314965" bottom="0.39370078740157483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ПНО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dc:description>POI HSSF rep:2.53.0.677</dc:description>
  <cp:lastModifiedBy>Татьяна</cp:lastModifiedBy>
  <cp:lastPrinted>2022-11-02T02:27:26Z</cp:lastPrinted>
  <dcterms:created xsi:type="dcterms:W3CDTF">2021-10-22T06:27:41Z</dcterms:created>
  <dcterms:modified xsi:type="dcterms:W3CDTF">2023-11-01T04:15:36Z</dcterms:modified>
</cp:coreProperties>
</file>